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3"/>
  <workbookPr defaultThemeVersion="166925"/>
  <mc:AlternateContent xmlns:mc="http://schemas.openxmlformats.org/markup-compatibility/2006">
    <mc:Choice Requires="x15">
      <x15ac:absPath xmlns:x15ac="http://schemas.microsoft.com/office/spreadsheetml/2010/11/ac" url="/Users/williamroelofsen/Documenten William/Sport/ASV/2021_22/"/>
    </mc:Choice>
  </mc:AlternateContent>
  <xr:revisionPtr revIDLastSave="0" documentId="8_{6A5BF61B-09B0-AE41-8AE8-7C5799357DA8}" xr6:coauthVersionLast="47" xr6:coauthVersionMax="47" xr10:uidLastSave="{00000000-0000-0000-0000-000000000000}"/>
  <bookViews>
    <workbookView xWindow="0" yWindow="500" windowWidth="28800" windowHeight="15820" xr2:uid="{C6C50BEA-671C-4B49-B473-CD06E59CAB2E}"/>
  </bookViews>
  <sheets>
    <sheet name="Tot" sheetId="2" r:id="rId1"/>
    <sheet name="Decl" sheetId="1" r:id="rId2"/>
  </sheets>
  <definedNames>
    <definedName name="_xlnm._FilterDatabase" localSheetId="0" hidden="1">Tot!$Y$1:$Y$3</definedName>
    <definedName name="weekdag">Tot!$AC$2:$AC$8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3" i="1" l="1"/>
  <c r="A3" i="1" s="1" a="1"/>
  <c r="A3" i="1" s="1"/>
  <c r="A4" i="1" a="1"/>
  <c r="A4" i="1" s="1"/>
  <c r="A5" i="1" a="1"/>
  <c r="A5" i="1" s="1"/>
  <c r="A6" i="1" a="1"/>
  <c r="A6" i="1" s="1"/>
  <c r="Z25" i="2"/>
  <c r="A43" i="1" a="1"/>
  <c r="A43" i="1" s="1"/>
  <c r="A42" i="1" a="1"/>
  <c r="A42" i="1" s="1"/>
  <c r="A41" i="1" a="1"/>
  <c r="A41" i="1" s="1"/>
  <c r="A40" i="1" a="1"/>
  <c r="A40" i="1" s="1"/>
  <c r="A39" i="1" a="1"/>
  <c r="A39" i="1" s="1"/>
  <c r="A38" i="1" a="1"/>
  <c r="A38" i="1" s="1"/>
  <c r="A37" i="1" a="1"/>
  <c r="A37" i="1" s="1"/>
  <c r="A12" i="1" a="1"/>
  <c r="A12" i="1" s="1"/>
  <c r="A11" i="1" a="1"/>
  <c r="A11" i="1" s="1"/>
  <c r="A10" i="1" a="1"/>
  <c r="A10" i="1" s="1"/>
  <c r="A9" i="1" a="1"/>
  <c r="A9" i="1" s="1"/>
  <c r="A8" i="1" a="1"/>
  <c r="A8" i="1" s="1"/>
  <c r="A7" i="1" a="1"/>
  <c r="A7" i="1" s="1"/>
  <c r="A46" i="1" l="1" a="1"/>
  <c r="A46" i="1" s="1"/>
  <c r="A45" i="1" a="1"/>
  <c r="A45" i="1" s="1"/>
  <c r="A44" i="1" a="1"/>
  <c r="A44" i="1" s="1"/>
  <c r="A36" i="1" a="1"/>
  <c r="A36" i="1" s="1"/>
  <c r="A35" i="1" a="1"/>
  <c r="A35" i="1" s="1"/>
  <c r="A34" i="1" a="1"/>
  <c r="A34" i="1" s="1"/>
  <c r="A33" i="1" a="1"/>
  <c r="A33" i="1" s="1"/>
  <c r="A32" i="1" a="1"/>
  <c r="A32" i="1" s="1"/>
  <c r="A31" i="1" a="1"/>
  <c r="A31" i="1" s="1"/>
  <c r="A30" i="1" a="1"/>
  <c r="A30" i="1" s="1"/>
  <c r="A29" i="1" a="1"/>
  <c r="A29" i="1" s="1"/>
  <c r="A28" i="1" a="1"/>
  <c r="A28" i="1" s="1"/>
  <c r="A27" i="1" a="1"/>
  <c r="A27" i="1" s="1"/>
  <c r="A26" i="1" a="1"/>
  <c r="A26" i="1" s="1"/>
  <c r="A25" i="1" a="1"/>
  <c r="A25" i="1" s="1"/>
  <c r="A24" i="1" a="1"/>
  <c r="A24" i="1" s="1"/>
  <c r="A23" i="1" a="1"/>
  <c r="A23" i="1" s="1"/>
  <c r="A22" i="1" a="1"/>
  <c r="A22" i="1" s="1"/>
  <c r="A21" i="1" a="1"/>
  <c r="A21" i="1" s="1"/>
  <c r="A20" i="1" a="1"/>
  <c r="A20" i="1" s="1"/>
  <c r="A19" i="1" a="1"/>
  <c r="A19" i="1" s="1"/>
  <c r="A18" i="1" a="1"/>
  <c r="A18" i="1" s="1"/>
  <c r="A17" i="1" a="1"/>
  <c r="A17" i="1" s="1"/>
  <c r="A16" i="1" a="1"/>
  <c r="A16" i="1" s="1"/>
  <c r="A15" i="1" a="1"/>
  <c r="A15" i="1" s="1"/>
  <c r="A14" i="1" a="1"/>
  <c r="A14" i="1" s="1"/>
  <c r="A13" i="1" a="1"/>
  <c r="A13" i="1" s="1"/>
  <c r="E12" i="2"/>
  <c r="D12" i="2" l="1"/>
  <c r="C48" i="1"/>
  <c r="Z36" i="2" l="1"/>
  <c r="Z35" i="2"/>
  <c r="Z34" i="2"/>
  <c r="Z33" i="2"/>
  <c r="Z32" i="2"/>
  <c r="Z31" i="2"/>
  <c r="Z30" i="2"/>
  <c r="Z29" i="2"/>
  <c r="Z28" i="2"/>
  <c r="Z27" i="2"/>
  <c r="D19" i="2"/>
  <c r="E19" i="2"/>
  <c r="Z26" i="2"/>
  <c r="D48" i="1"/>
  <c r="D49" i="1" l="1"/>
  <c r="C53" i="1" s="1"/>
  <c r="D14" i="2" s="1"/>
  <c r="C49" i="1"/>
  <c r="C52" i="1" l="1"/>
  <c r="C56" i="1" l="1"/>
  <c r="D16" i="2" s="1"/>
  <c r="D13"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pa9</author>
  </authors>
  <commentList>
    <comment ref="B4" authorId="0" shapeId="0" xr:uid="{11DE3017-F5E1-6A46-BAAE-FE22CB259F4C}">
      <text>
        <r>
          <rPr>
            <sz val="9"/>
            <color rgb="FF000000"/>
            <rFont val="Tahoma"/>
            <family val="2"/>
          </rPr>
          <t>Alleen nodig indien je reiskosten declareert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pa9</author>
  </authors>
  <commentList>
    <comment ref="C1" authorId="0" shapeId="0" xr:uid="{7F77AA3B-EA51-FF49-923B-C47245EB5098}">
      <text>
        <r>
          <rPr>
            <sz val="10"/>
            <color rgb="FF000000"/>
            <rFont val="Arial"/>
            <family val="2"/>
          </rPr>
          <t>Standaard is 1 per trainingsgroep</t>
        </r>
      </text>
    </comment>
    <comment ref="D1" authorId="1" shapeId="0" xr:uid="{50C3534E-DEAA-8949-84F2-5FE723023A50}">
      <text>
        <r>
          <rPr>
            <sz val="9"/>
            <color rgb="FF000000"/>
            <rFont val="Tahoma"/>
            <family val="2"/>
          </rPr>
          <t>LET OP: lokaal vervoer  BINNEN Almere wordt NIET vergoed.</t>
        </r>
      </text>
    </comment>
    <comment ref="E1" authorId="1" shapeId="0" xr:uid="{D34BE667-11A3-AB4A-A70B-B5702D9C1DD0}">
      <text>
        <r>
          <rPr>
            <sz val="9"/>
            <color rgb="FF000000"/>
            <rFont val="Tahoma"/>
            <family val="2"/>
          </rPr>
          <t>ASV/JE/LW(Dronten). LET OP: begeleiding naar wedstrijden wordt NIET vergoed, tenzij na uitdrukkelijke toestemming bestuur.</t>
        </r>
      </text>
    </comment>
    <comment ref="F1" authorId="0" shapeId="0" xr:uid="{A204A016-2F15-FE43-B28A-7299E58C660B}">
      <text>
        <r>
          <rPr>
            <sz val="10"/>
            <color rgb="FF000000"/>
            <rFont val="Arial"/>
            <family val="2"/>
          </rPr>
          <t>Vul in geval van vervanging uitsluitend de naam van de vervanger in. De vervanger kan vervolgens zelf declareren.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<sst xmlns="http://schemas.openxmlformats.org/spreadsheetml/2006/main" count="64" uniqueCount="60">
  <si>
    <t>dag</t>
  </si>
  <si>
    <t>datum</t>
  </si>
  <si>
    <t>lesuren</t>
  </si>
  <si>
    <t>km</t>
  </si>
  <si>
    <t xml:space="preserve">locatie </t>
  </si>
  <si>
    <t>Naam vervanger</t>
  </si>
  <si>
    <t>zondag</t>
  </si>
  <si>
    <t>maandag</t>
  </si>
  <si>
    <t>dinsdag</t>
  </si>
  <si>
    <t>woensdag</t>
  </si>
  <si>
    <t>donderdag</t>
  </si>
  <si>
    <t>vrijdag</t>
  </si>
  <si>
    <t>zaterdag</t>
  </si>
  <si>
    <t xml:space="preserve"> </t>
  </si>
  <si>
    <t>Totaal uren/km</t>
  </si>
  <si>
    <t>Tarief per uur/km</t>
  </si>
  <si>
    <t>Trainersvergoeding:</t>
  </si>
  <si>
    <t>Lesuren</t>
  </si>
  <si>
    <t>Reiskosten</t>
  </si>
  <si>
    <t>Toegang LW-Dronten</t>
  </si>
  <si>
    <t>Totaal</t>
  </si>
  <si>
    <t>Declaratie Trainingen ASV</t>
  </si>
  <si>
    <t>XXXXXXXXXXXXXXX</t>
  </si>
  <si>
    <t>Trainer</t>
  </si>
  <si>
    <t>Woonadres</t>
  </si>
  <si>
    <t>IBANrekening</t>
  </si>
  <si>
    <t>Trainingsgroep, leeftijd</t>
  </si>
  <si>
    <t>Samenvatting</t>
  </si>
  <si>
    <t>Periode</t>
  </si>
  <si>
    <t>Vergoedingen</t>
  </si>
  <si>
    <t>1 trainingsuur</t>
  </si>
  <si>
    <t>Kilometervergoeding</t>
  </si>
  <si>
    <t>Toelichting</t>
  </si>
  <si>
    <t>lic/recr</t>
  </si>
  <si>
    <t>Licentie</t>
  </si>
  <si>
    <t>Recreatie</t>
  </si>
  <si>
    <t>lftgrp</t>
  </si>
  <si>
    <t>Jeugd</t>
  </si>
  <si>
    <t>Junioren</t>
  </si>
  <si>
    <t>Volwassenen</t>
  </si>
  <si>
    <t>Reiskosten en urenvergoeding voor de BEGELEIDING bij wedstrijden worden niet vergoed door ASV. Je zult vergoedingen daarvoor afzonderlijk moeten regelen met de wedstrijdrijders (of hun ouders) zelf.</t>
  </si>
  <si>
    <t>Dit formulier kun je alleen gebruiken ter declaratie van vergoedingen en kosten voor ASV-TRAININGEN. Als je meerdere trainingsgroepen traint declareer dan svp per trainingsgroep afzonderlijk. Dat helpt ons om beter zicht te krijgen op de kostprijs per trainingsgroep.</t>
  </si>
  <si>
    <t>RETOURADRES: jouw coördinator waarmee je de afspraken hebt gemaakt. Hij/zij beoordeelt de ingevulde uren en afstanden en zorgt voor vlotte afhandeling door de penningmeester.</t>
  </si>
  <si>
    <t xml:space="preserve">ANDERE KOSTEN kun je separaat indienen bij de penningmeester met toelichting waarvoor + scan van betalingsbewijzen + verkregen toestemming bestuur. </t>
  </si>
  <si>
    <t>Svp uitsluitend trainingen declareren die je ZELF hebt gegeven. Trainingen die zijn afgezegd komen helaas niet voor vergoeding in aanmerking.</t>
  </si>
  <si>
    <t>Bij afwezigheid vul je geen gegevens in; je vult wel de naam van de VERVANGER achter deze datum in. De vervanger vult zijn eigen declaratieformulier in en geeft aan voor wie hij/zij ingevallen heeft.</t>
  </si>
  <si>
    <t>De STANDAARD VERGOEDING voor een lesuur is zoals hierboven staat. In bijzondere gevallen, zoals bij het geven van masterclasses of clinics, kan sprake zijn van een afwijkende vergoeding. Daarvoor is toestemming vereist van het bestuur. In zo'n geval kun je een aangepast formulier opvragen.</t>
  </si>
  <si>
    <t>REISKOSTEN binnen Almere worden niet vergoed. Voor reiskosten buiten Almere die je zelf hebt gemaakt is de door routeplanners gemeten snelste afstand over de weg bepalend.</t>
  </si>
  <si>
    <t>TOEGANGSKOSTEN (zoals bij LeisureWorld Dronten) die je zelf hebt moeten maken komen voor vergoeding in aanmerken. Je kunt het totaalbedrag daarvan invullen onderin het declaratieformulier.</t>
  </si>
  <si>
    <t>Ook na GOEDKEURING door de coördinator kan er sprake zijn van een foutje of vergissing in de declaratie. Dat zal de penningmeester met je opnemen.  Heeft de penningmeester echter redenen om aan te nemen dat er bovenmatig of onterecht gedeclareerd wordt, dan kan de penningmeester vragen om aanvullend bewijs, bijvoorbeeld een bevestiging van de deelnemers (of ouders van) aan de trainingsgroep.</t>
  </si>
  <si>
    <t>Wij beseffen dat de vergoedingen niet royaal zijn. Wij waarderen het dan ook zeer dat je desondanks jouw bijdrage aan de club wilt leveren. Heel veel DANK daarvoor! Heb je nog VRAGEN of opmerkingen dan kun je daarvoor terecht bij jouw coördinator of bij de administratie van ASV (penningmeester@asv-almere.nl).</t>
  </si>
  <si>
    <t>weekdag</t>
  </si>
  <si>
    <t>Recreatie- of licentieschaatsers?</t>
  </si>
  <si>
    <t>Beschik je over diploma ST3 of hoger?</t>
  </si>
  <si>
    <t>ja/nee</t>
  </si>
  <si>
    <t>ja</t>
  </si>
  <si>
    <t>nee</t>
  </si>
  <si>
    <t>Hoge tarief mits ST3 of hoger!</t>
  </si>
  <si>
    <t>Opmerking, indien gewenst</t>
  </si>
  <si>
    <t>In tabblad 'Decl' kun je alle trainingsuren van het seizoen invullen die je hebt gegeven. In tabblad 'Tot' kun je in de blauwe cellen algemene gegevens over jezelf en de training invullen.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</si>
</sst>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 #,##0.00_);_(&quot;€&quot;\ * \(#,##0.00\);_(&quot;€&quot;\ * &quot;-&quot;??_);_(@_)"/>
    <numFmt numFmtId="164" formatCode="_ &quot;€&quot;\ * #,##0.00_ ;_ &quot;€&quot;\ * \-#,##0.00_ ;_ &quot;€&quot;\ * &quot;-&quot;??_ ;_ @_ "/>
    <numFmt numFmtId="165" formatCode="[$-413]d/mmm/yy"/>
    <numFmt numFmtId="166" formatCode="dd\ mmm\ yyyy"/>
    <numFmt numFmtId="167" formatCode="&quot;€&quot;\ #,##0.00"/>
    <numFmt numFmtId="168" formatCode="dd\-mmm\-yyyy"/>
  </numFmts>
  <fonts count="14" x14ac:knownFonts="1">
    <font>
      <sz val="12"/>
      <color theme="1"/>
      <name val="Calibri"/>
      <family val="2"/>
      <scheme val="minor"/>
    </font>
    <font>
      <i/>
      <sz val="12"/>
      <name val="Arial"/>
      <family val="2"/>
    </font>
    <font>
      <sz val="10"/>
      <name val="Arial"/>
      <family val="2"/>
    </font>
    <font>
      <i/>
      <sz val="11"/>
      <name val="Arial"/>
      <family val="2"/>
    </font>
    <font>
      <sz val="11"/>
      <name val="Arial"/>
      <family val="2"/>
    </font>
    <font>
      <i/>
      <sz val="11"/>
      <color rgb="FF000000"/>
      <name val="Arial"/>
      <family val="2"/>
    </font>
    <font>
      <sz val="11"/>
      <color rgb="FF000000"/>
      <name val="Arial"/>
      <family val="2"/>
    </font>
    <font>
      <b/>
      <i/>
      <sz val="11"/>
      <color rgb="FF000000"/>
      <name val="Arial"/>
      <family val="2"/>
    </font>
    <font>
      <b/>
      <i/>
      <sz val="11"/>
      <name val="Arial"/>
      <family val="2"/>
    </font>
    <font>
      <b/>
      <sz val="11"/>
      <name val="Arial"/>
      <family val="2"/>
    </font>
    <font>
      <sz val="10"/>
      <color rgb="FF000000"/>
      <name val="Arial"/>
      <family val="2"/>
    </font>
    <font>
      <sz val="9"/>
      <color rgb="FF000000"/>
      <name val="Tahoma"/>
      <family val="2"/>
    </font>
    <font>
      <b/>
      <sz val="12"/>
      <color rgb="FF000000"/>
      <name val="Arial"/>
      <family val="2"/>
    </font>
    <font>
      <sz val="10"/>
      <name val="Times New Roman"/>
      <family val="1"/>
    </font>
  </fonts>
  <fills count="7">
    <fill>
      <patternFill patternType="none"/>
    </fill>
    <fill>
      <patternFill patternType="gray125"/>
    </fill>
    <fill>
      <patternFill patternType="solid">
        <fgColor rgb="FF66FFFF"/>
        <bgColor rgb="FFCC99FF"/>
      </patternFill>
    </fill>
    <fill>
      <patternFill patternType="solid">
        <fgColor rgb="FF66FFFF"/>
        <bgColor indexed="64"/>
      </patternFill>
    </fill>
    <fill>
      <patternFill patternType="solid">
        <fgColor theme="0" tint="-0.499984740745262"/>
        <bgColor indexed="64"/>
      </patternFill>
    </fill>
    <fill>
      <patternFill patternType="solid">
        <fgColor rgb="FFD2FFFC"/>
        <bgColor indexed="64"/>
      </patternFill>
    </fill>
    <fill>
      <patternFill patternType="solid">
        <fgColor rgb="FFD2FFFC"/>
        <bgColor theme="1"/>
      </patternFill>
    </fill>
  </fills>
  <borders count="4">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auto="1"/>
      </left>
      <right style="hair">
        <color auto="1"/>
      </right>
      <top style="hair">
        <color auto="1"/>
      </top>
      <bottom style="hair">
        <color auto="1"/>
      </bottom>
      <diagonal/>
    </border>
  </borders>
  <cellStyleXfs count="1">
    <xf numFmtId="0" fontId="0" fillId="0" borderId="0"/>
  </cellStyleXfs>
  <cellXfs count="47">
    <xf numFmtId="0" fontId="0" fillId="0" borderId="0" xfId="0"/>
    <xf numFmtId="0" fontId="12" fillId="0" borderId="0" xfId="0" applyFont="1" applyProtection="1"/>
    <xf numFmtId="0" fontId="0" fillId="0" borderId="0" xfId="0" applyProtection="1"/>
    <xf numFmtId="0" fontId="2" fillId="0" borderId="0" xfId="0" applyFont="1" applyProtection="1"/>
    <xf numFmtId="0" fontId="13" fillId="0" borderId="0" xfId="0" applyFont="1" applyAlignment="1" applyProtection="1">
      <alignment vertical="center"/>
    </xf>
    <xf numFmtId="0" fontId="13" fillId="0" borderId="0" xfId="0" applyFont="1" applyAlignment="1" applyProtection="1">
      <alignment vertical="top" wrapText="1"/>
    </xf>
    <xf numFmtId="0" fontId="13" fillId="0" borderId="0" xfId="0" applyFont="1" applyAlignment="1" applyProtection="1">
      <alignment vertical="top"/>
    </xf>
    <xf numFmtId="0" fontId="4" fillId="0" borderId="0" xfId="0" applyFont="1" applyProtection="1"/>
    <xf numFmtId="49" fontId="2" fillId="0" borderId="0" xfId="0" applyNumberFormat="1" applyFont="1" applyProtection="1"/>
    <xf numFmtId="0" fontId="6" fillId="0" borderId="0" xfId="0" applyFont="1" applyProtection="1"/>
    <xf numFmtId="0" fontId="7" fillId="0" borderId="0" xfId="0" applyFont="1" applyProtection="1"/>
    <xf numFmtId="0" fontId="3" fillId="0" borderId="0" xfId="0" applyFont="1" applyProtection="1"/>
    <xf numFmtId="164" fontId="4" fillId="0" borderId="0" xfId="0" applyNumberFormat="1" applyFont="1" applyProtection="1"/>
    <xf numFmtId="166" fontId="4" fillId="0" borderId="0" xfId="0" applyNumberFormat="1" applyFont="1" applyProtection="1"/>
    <xf numFmtId="164" fontId="6" fillId="0" borderId="0" xfId="0" applyNumberFormat="1" applyFont="1" applyProtection="1"/>
    <xf numFmtId="0" fontId="4" fillId="4" borderId="0" xfId="0" applyFont="1" applyFill="1" applyProtection="1"/>
    <xf numFmtId="3" fontId="4" fillId="4" borderId="0" xfId="0" applyNumberFormat="1" applyFont="1" applyFill="1" applyProtection="1"/>
    <xf numFmtId="44" fontId="2" fillId="0" borderId="0" xfId="0" applyNumberFormat="1" applyFont="1" applyProtection="1"/>
    <xf numFmtId="0" fontId="8" fillId="0" borderId="0" xfId="0" applyFont="1" applyProtection="1"/>
    <xf numFmtId="0" fontId="9" fillId="0" borderId="0" xfId="0" applyFont="1" applyProtection="1"/>
    <xf numFmtId="0" fontId="4" fillId="0" borderId="0" xfId="0" applyFont="1" applyAlignment="1" applyProtection="1">
      <alignment horizontal="center"/>
    </xf>
    <xf numFmtId="167" fontId="4" fillId="0" borderId="0" xfId="0" applyNumberFormat="1" applyFont="1" applyProtection="1"/>
    <xf numFmtId="167" fontId="2" fillId="0" borderId="0" xfId="0" applyNumberFormat="1" applyFont="1" applyProtection="1"/>
    <xf numFmtId="0" fontId="10" fillId="0" borderId="0" xfId="0" applyFont="1" applyProtection="1"/>
    <xf numFmtId="0" fontId="2" fillId="4" borderId="0" xfId="0" applyFont="1" applyFill="1" applyProtection="1"/>
    <xf numFmtId="165" fontId="2" fillId="4" borderId="0" xfId="0" applyNumberFormat="1" applyFont="1" applyFill="1" applyProtection="1"/>
    <xf numFmtId="3" fontId="2" fillId="4" borderId="0" xfId="0" applyNumberFormat="1" applyFont="1" applyFill="1" applyProtection="1"/>
    <xf numFmtId="0" fontId="3" fillId="0" borderId="0" xfId="0" applyFont="1" applyAlignment="1" applyProtection="1">
      <alignment horizontal="center" vertical="top"/>
    </xf>
    <xf numFmtId="3" fontId="4" fillId="0" borderId="0" xfId="0" applyNumberFormat="1" applyFont="1" applyProtection="1"/>
    <xf numFmtId="0" fontId="5" fillId="0" borderId="0" xfId="0" applyFont="1" applyProtection="1"/>
    <xf numFmtId="165" fontId="3" fillId="0" borderId="0" xfId="0" applyNumberFormat="1" applyFont="1" applyProtection="1"/>
    <xf numFmtId="165" fontId="8" fillId="0" borderId="0" xfId="0" applyNumberFormat="1" applyFont="1" applyProtection="1"/>
    <xf numFmtId="164" fontId="9" fillId="0" borderId="0" xfId="0" applyNumberFormat="1" applyFont="1" applyProtection="1"/>
    <xf numFmtId="168" fontId="2" fillId="4" borderId="0" xfId="0" applyNumberFormat="1" applyFont="1" applyFill="1" applyProtection="1"/>
    <xf numFmtId="3" fontId="2" fillId="0" borderId="0" xfId="0" applyNumberFormat="1" applyFont="1" applyProtection="1"/>
    <xf numFmtId="0" fontId="4" fillId="0" borderId="0" xfId="0" applyFont="1" applyAlignment="1" applyProtection="1">
      <alignment vertical="top"/>
    </xf>
    <xf numFmtId="166" fontId="4" fillId="0" borderId="0" xfId="0" applyNumberFormat="1" applyFont="1" applyAlignment="1" applyProtection="1">
      <alignment horizontal="center"/>
    </xf>
    <xf numFmtId="168" fontId="2" fillId="6" borderId="3" xfId="0" applyNumberFormat="1" applyFont="1" applyFill="1" applyBorder="1" applyProtection="1">
      <protection locked="0"/>
    </xf>
    <xf numFmtId="3" fontId="2" fillId="6" borderId="3" xfId="0" applyNumberFormat="1" applyFont="1" applyFill="1" applyBorder="1" applyProtection="1">
      <protection locked="0"/>
    </xf>
    <xf numFmtId="0" fontId="2" fillId="6" borderId="3" xfId="0" applyFont="1" applyFill="1" applyBorder="1" applyProtection="1">
      <protection locked="0"/>
    </xf>
    <xf numFmtId="0" fontId="10" fillId="0" borderId="0" xfId="0" applyFont="1" applyAlignment="1" applyProtection="1">
      <alignment vertical="top" wrapText="1"/>
    </xf>
    <xf numFmtId="0" fontId="6" fillId="5" borderId="1" xfId="0" applyFont="1" applyFill="1" applyBorder="1" applyAlignment="1" applyProtection="1">
      <alignment horizontal="center"/>
      <protection locked="0"/>
    </xf>
    <xf numFmtId="0" fontId="6" fillId="5" borderId="2" xfId="0" applyFont="1" applyFill="1" applyBorder="1" applyAlignment="1" applyProtection="1">
      <alignment horizontal="center"/>
      <protection locked="0"/>
    </xf>
    <xf numFmtId="0" fontId="6" fillId="5" borderId="1" xfId="0" applyFont="1" applyFill="1" applyBorder="1" applyAlignment="1" applyProtection="1">
      <alignment vertical="top" wrapText="1"/>
      <protection locked="0"/>
    </xf>
    <xf numFmtId="0" fontId="6" fillId="5" borderId="2" xfId="0" applyFont="1" applyFill="1" applyBorder="1" applyAlignment="1" applyProtection="1">
      <alignment vertical="top" wrapText="1"/>
      <protection locked="0"/>
    </xf>
    <xf numFmtId="0" fontId="1" fillId="2" borderId="0" xfId="0" applyFont="1" applyFill="1" applyAlignment="1" applyProtection="1">
      <alignment horizontal="center" vertical="top"/>
    </xf>
    <xf numFmtId="0" fontId="0" fillId="3" borderId="0" xfId="0" applyFill="1" applyProtection="1"/>
  </cellXfs>
  <cellStyles count="1">
    <cellStyle name="Standaard" xfId="0" builtinId="0"/>
  </cellStyles>
  <dxfs count="7">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
      <fill>
        <patternFill>
          <bgColor rgb="FFCCFFFF"/>
        </patternFill>
      </fill>
    </dxf>
  </dxfs>
  <tableStyles count="0" defaultTableStyle="TableStyleMedium2" defaultPivotStyle="PivotStyleLight16"/>
  <colors>
    <mruColors>
      <color rgb="FFD2FFFC"/>
      <color rgb="FFD9FF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444500</xdr:colOff>
      <xdr:row>2</xdr:row>
      <xdr:rowOff>76200</xdr:rowOff>
    </xdr:from>
    <xdr:ext cx="1266825" cy="866775"/>
    <xdr:pic>
      <xdr:nvPicPr>
        <xdr:cNvPr id="4" name="image1.png">
          <a:extLst>
            <a:ext uri="{FF2B5EF4-FFF2-40B4-BE49-F238E27FC236}">
              <a16:creationId xmlns:a16="http://schemas.microsoft.com/office/drawing/2014/main" id="{D25C9355-FE34-0C49-84F2-5DD9D8877721}"/>
            </a:ext>
          </a:extLst>
        </xdr:cNvPr>
        <xdr:cNvPicPr preferRelativeResize="0"/>
      </xdr:nvPicPr>
      <xdr:blipFill>
        <a:blip xmlns:r="http://schemas.openxmlformats.org/officeDocument/2006/relationships" r:embed="rId1" cstate="print"/>
        <a:stretch>
          <a:fillRect/>
        </a:stretch>
      </xdr:blipFill>
      <xdr:spPr>
        <a:xfrm>
          <a:off x="5778500" y="482600"/>
          <a:ext cx="1266825" cy="86677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4</xdr:col>
      <xdr:colOff>343874</xdr:colOff>
      <xdr:row>49</xdr:row>
      <xdr:rowOff>88901</xdr:rowOff>
    </xdr:from>
    <xdr:ext cx="1373552" cy="939800"/>
    <xdr:pic>
      <xdr:nvPicPr>
        <xdr:cNvPr id="3" name="image1.png">
          <a:extLst>
            <a:ext uri="{FF2B5EF4-FFF2-40B4-BE49-F238E27FC236}">
              <a16:creationId xmlns:a16="http://schemas.microsoft.com/office/drawing/2014/main" id="{50D7AD92-BC4F-C44E-98AB-569BDD768AF5}"/>
            </a:ext>
          </a:extLst>
        </xdr:cNvPr>
        <xdr:cNvPicPr preferRelativeResize="0">
          <a:picLocks noChangeAspect="1"/>
        </xdr:cNvPicPr>
      </xdr:nvPicPr>
      <xdr:blipFill>
        <a:blip xmlns:r="http://schemas.openxmlformats.org/officeDocument/2006/relationships" r:embed="rId1" cstate="print"/>
        <a:stretch>
          <a:fillRect/>
        </a:stretch>
      </xdr:blipFill>
      <xdr:spPr>
        <a:xfrm>
          <a:off x="3595074" y="32232601"/>
          <a:ext cx="1373552" cy="939800"/>
        </a:xfrm>
        <a:prstGeom prst="rect">
          <a:avLst/>
        </a:prstGeom>
        <a:noFill/>
      </xdr:spPr>
    </xdr:pic>
    <xdr:clientData fLocksWithSheet="0"/>
  </xdr:one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6BCF4-D996-1144-A42B-1266EE2C5335}">
  <dimension ref="A1:AC36"/>
  <sheetViews>
    <sheetView tabSelected="1" workbookViewId="0"/>
  </sheetViews>
  <sheetFormatPr baseColWidth="10" defaultRowHeight="16" x14ac:dyDescent="0.2"/>
  <cols>
    <col min="1" max="1" width="1" style="2" customWidth="1"/>
    <col min="2" max="2" width="38.33203125" style="2" customWidth="1"/>
    <col min="3" max="3" width="1" style="2" customWidth="1"/>
    <col min="4" max="5" width="14.83203125" style="2" customWidth="1"/>
    <col min="6" max="6" width="32" style="2" customWidth="1"/>
    <col min="7" max="25" width="8.83203125" style="2" customWidth="1"/>
    <col min="26" max="26" width="1" style="2" customWidth="1"/>
    <col min="27" max="27" width="3.5" style="2" bestFit="1" customWidth="1"/>
    <col min="28" max="16384" width="10.83203125" style="2"/>
  </cols>
  <sheetData>
    <row r="1" spans="1:29" x14ac:dyDescent="0.2">
      <c r="A1" s="1" t="s">
        <v>21</v>
      </c>
      <c r="C1" s="1"/>
      <c r="F1" s="3"/>
      <c r="X1" s="2" t="s">
        <v>36</v>
      </c>
      <c r="Y1" s="2" t="s">
        <v>33</v>
      </c>
      <c r="Z1" s="4" t="s">
        <v>22</v>
      </c>
      <c r="AA1" s="4">
        <v>107</v>
      </c>
      <c r="AC1" s="2" t="s">
        <v>51</v>
      </c>
    </row>
    <row r="2" spans="1:29" x14ac:dyDescent="0.2">
      <c r="A2" s="3"/>
      <c r="B2" s="3"/>
      <c r="C2" s="3"/>
      <c r="D2" s="3"/>
      <c r="E2" s="3"/>
      <c r="F2" s="3"/>
      <c r="G2" s="3"/>
      <c r="H2" s="3"/>
      <c r="I2" s="3"/>
      <c r="J2" s="3"/>
      <c r="K2" s="3"/>
      <c r="L2" s="3"/>
      <c r="M2" s="3"/>
      <c r="N2" s="3"/>
      <c r="O2" s="3"/>
      <c r="P2" s="3"/>
      <c r="Q2" s="3"/>
      <c r="R2" s="3"/>
      <c r="S2" s="3"/>
      <c r="T2" s="3"/>
      <c r="U2" s="3"/>
      <c r="V2" s="3"/>
      <c r="W2" s="3"/>
      <c r="X2" s="3" t="s">
        <v>37</v>
      </c>
      <c r="Y2" s="3" t="s">
        <v>34</v>
      </c>
      <c r="Z2" s="5"/>
      <c r="AA2" s="6"/>
      <c r="AC2" s="2" t="s">
        <v>6</v>
      </c>
    </row>
    <row r="3" spans="1:29" x14ac:dyDescent="0.2">
      <c r="A3" s="7" t="s">
        <v>23</v>
      </c>
      <c r="B3" s="7"/>
      <c r="C3" s="7"/>
      <c r="D3" s="41"/>
      <c r="E3" s="42"/>
      <c r="F3" s="3"/>
      <c r="G3" s="3"/>
      <c r="H3" s="3"/>
      <c r="I3" s="3"/>
      <c r="J3" s="3"/>
      <c r="K3" s="3"/>
      <c r="L3" s="3"/>
      <c r="M3" s="3"/>
      <c r="N3" s="3"/>
      <c r="O3" s="3"/>
      <c r="P3" s="3"/>
      <c r="Q3" s="3"/>
      <c r="R3" s="3"/>
      <c r="S3" s="3"/>
      <c r="T3" s="3"/>
      <c r="U3" s="3"/>
      <c r="V3" s="3"/>
      <c r="W3" s="3"/>
      <c r="X3" s="3" t="s">
        <v>38</v>
      </c>
      <c r="Y3" s="3" t="s">
        <v>35</v>
      </c>
      <c r="Z3" s="5"/>
      <c r="AA3" s="6"/>
      <c r="AC3" s="2" t="s">
        <v>7</v>
      </c>
    </row>
    <row r="4" spans="1:29" x14ac:dyDescent="0.2">
      <c r="B4" s="7" t="s">
        <v>24</v>
      </c>
      <c r="D4" s="41"/>
      <c r="E4" s="42"/>
      <c r="F4" s="8"/>
      <c r="G4" s="3"/>
      <c r="H4" s="3"/>
      <c r="I4" s="3"/>
      <c r="J4" s="3"/>
      <c r="K4" s="3"/>
      <c r="L4" s="3"/>
      <c r="M4" s="3"/>
      <c r="N4" s="3"/>
      <c r="O4" s="3"/>
      <c r="P4" s="3"/>
      <c r="Q4" s="3"/>
      <c r="R4" s="3"/>
      <c r="S4" s="3"/>
      <c r="T4" s="3"/>
      <c r="U4" s="3"/>
      <c r="V4" s="3"/>
      <c r="W4" s="3"/>
      <c r="X4" s="3" t="s">
        <v>39</v>
      </c>
      <c r="Y4" s="3"/>
      <c r="Z4" s="5"/>
      <c r="AA4" s="6"/>
      <c r="AC4" s="2" t="s">
        <v>8</v>
      </c>
    </row>
    <row r="5" spans="1:29" x14ac:dyDescent="0.2">
      <c r="B5" s="7" t="s">
        <v>25</v>
      </c>
      <c r="D5" s="41"/>
      <c r="E5" s="42"/>
      <c r="F5" s="8"/>
      <c r="G5" s="3"/>
      <c r="H5" s="3"/>
      <c r="I5" s="3"/>
      <c r="J5" s="3"/>
      <c r="K5" s="3"/>
      <c r="L5" s="3"/>
      <c r="M5" s="3"/>
      <c r="N5" s="3"/>
      <c r="O5" s="3"/>
      <c r="P5" s="3"/>
      <c r="Q5" s="3"/>
      <c r="R5" s="3"/>
      <c r="S5" s="3"/>
      <c r="T5" s="3"/>
      <c r="U5" s="3"/>
      <c r="V5" s="3"/>
      <c r="W5" s="3"/>
      <c r="X5" s="3"/>
      <c r="Y5" s="3"/>
      <c r="Z5" s="5"/>
      <c r="AA5" s="6"/>
      <c r="AC5" s="2" t="s">
        <v>9</v>
      </c>
    </row>
    <row r="6" spans="1:29" x14ac:dyDescent="0.2">
      <c r="B6" s="7" t="s">
        <v>26</v>
      </c>
      <c r="D6" s="41"/>
      <c r="E6" s="42"/>
      <c r="F6" s="3"/>
      <c r="G6" s="3"/>
      <c r="H6" s="3"/>
      <c r="I6" s="3"/>
      <c r="J6" s="3"/>
      <c r="K6" s="3"/>
      <c r="L6" s="3"/>
      <c r="M6" s="3"/>
      <c r="N6" s="3"/>
      <c r="O6" s="3"/>
      <c r="P6" s="3"/>
      <c r="Q6" s="3"/>
      <c r="R6" s="3"/>
      <c r="S6" s="3"/>
      <c r="T6" s="3"/>
      <c r="U6" s="3"/>
      <c r="V6" s="3"/>
      <c r="W6" s="3"/>
      <c r="X6" s="3" t="s">
        <v>54</v>
      </c>
      <c r="Y6" s="3"/>
      <c r="Z6" s="5"/>
      <c r="AA6" s="6"/>
      <c r="AC6" s="2" t="s">
        <v>10</v>
      </c>
    </row>
    <row r="7" spans="1:29" x14ac:dyDescent="0.2">
      <c r="B7" s="9" t="s">
        <v>52</v>
      </c>
      <c r="D7" s="41"/>
      <c r="E7" s="42"/>
      <c r="F7" s="3"/>
      <c r="G7" s="3"/>
      <c r="H7" s="3"/>
      <c r="I7" s="3"/>
      <c r="J7" s="3"/>
      <c r="K7" s="3"/>
      <c r="L7" s="3"/>
      <c r="M7" s="3"/>
      <c r="N7" s="3"/>
      <c r="O7" s="3"/>
      <c r="P7" s="3"/>
      <c r="Q7" s="3"/>
      <c r="R7" s="3"/>
      <c r="S7" s="3"/>
      <c r="T7" s="3"/>
      <c r="U7" s="3"/>
      <c r="V7" s="3"/>
      <c r="W7" s="3"/>
      <c r="X7" s="3" t="s">
        <v>55</v>
      </c>
      <c r="Y7" s="3"/>
      <c r="Z7" s="5"/>
      <c r="AA7" s="6"/>
      <c r="AC7" s="2" t="s">
        <v>11</v>
      </c>
    </row>
    <row r="8" spans="1:29" x14ac:dyDescent="0.2">
      <c r="B8" s="9" t="s">
        <v>53</v>
      </c>
      <c r="D8" s="41"/>
      <c r="E8" s="42"/>
      <c r="F8" s="3"/>
      <c r="G8" s="3"/>
      <c r="H8" s="3"/>
      <c r="I8" s="3"/>
      <c r="J8" s="3"/>
      <c r="K8" s="3"/>
      <c r="L8" s="3"/>
      <c r="M8" s="3"/>
      <c r="N8" s="3"/>
      <c r="O8" s="3"/>
      <c r="P8" s="3"/>
      <c r="Q8" s="3"/>
      <c r="R8" s="3"/>
      <c r="S8" s="3"/>
      <c r="T8" s="3"/>
      <c r="U8" s="3"/>
      <c r="V8" s="3"/>
      <c r="W8" s="3"/>
      <c r="X8" s="3" t="s">
        <v>56</v>
      </c>
      <c r="Y8" s="3"/>
      <c r="Z8" s="5"/>
      <c r="AA8" s="6"/>
      <c r="AC8" s="2" t="s">
        <v>12</v>
      </c>
    </row>
    <row r="9" spans="1:29" ht="72" customHeight="1" x14ac:dyDescent="0.2">
      <c r="A9" s="9"/>
      <c r="B9" s="35" t="s">
        <v>58</v>
      </c>
      <c r="C9" s="9"/>
      <c r="D9" s="43"/>
      <c r="E9" s="44"/>
      <c r="F9" s="3"/>
      <c r="G9" s="3"/>
      <c r="H9" s="3"/>
      <c r="I9" s="3"/>
      <c r="J9" s="3"/>
      <c r="K9" s="3"/>
      <c r="L9" s="3"/>
      <c r="M9" s="3"/>
      <c r="N9" s="3"/>
      <c r="O9" s="3"/>
      <c r="P9" s="3"/>
      <c r="Q9" s="3"/>
      <c r="R9" s="3"/>
      <c r="S9" s="3"/>
      <c r="T9" s="3"/>
      <c r="U9" s="3"/>
      <c r="V9" s="3"/>
      <c r="W9" s="3"/>
      <c r="X9" s="3"/>
      <c r="Y9" s="3"/>
      <c r="Z9" s="5"/>
      <c r="AA9" s="6"/>
    </row>
    <row r="10" spans="1:29" x14ac:dyDescent="0.2">
      <c r="A10" s="7"/>
      <c r="B10" s="7"/>
      <c r="C10" s="7"/>
      <c r="D10" s="7"/>
      <c r="E10" s="7"/>
      <c r="F10" s="3"/>
      <c r="G10" s="3"/>
      <c r="H10" s="3"/>
      <c r="I10" s="3"/>
      <c r="J10" s="3"/>
      <c r="K10" s="3"/>
      <c r="L10" s="3"/>
      <c r="M10" s="3"/>
      <c r="N10" s="3"/>
      <c r="O10" s="3"/>
      <c r="P10" s="3"/>
      <c r="Q10" s="3"/>
      <c r="R10" s="3"/>
      <c r="S10" s="3"/>
      <c r="T10" s="3"/>
      <c r="U10" s="3"/>
      <c r="V10" s="3"/>
      <c r="W10" s="3"/>
      <c r="X10" s="3"/>
      <c r="Y10" s="3"/>
      <c r="Z10" s="5"/>
      <c r="AA10" s="6"/>
    </row>
    <row r="11" spans="1:29" x14ac:dyDescent="0.2">
      <c r="A11" s="10" t="s">
        <v>27</v>
      </c>
      <c r="B11" s="11"/>
      <c r="C11" s="10"/>
      <c r="D11" s="12"/>
      <c r="E11" s="12"/>
      <c r="F11" s="3"/>
      <c r="G11" s="3"/>
      <c r="H11" s="3"/>
      <c r="I11" s="3"/>
      <c r="J11" s="3"/>
      <c r="K11" s="3"/>
      <c r="L11" s="3"/>
      <c r="M11" s="3"/>
      <c r="N11" s="3"/>
      <c r="O11" s="3"/>
      <c r="P11" s="3"/>
      <c r="Q11" s="3"/>
      <c r="R11" s="3"/>
      <c r="S11" s="3"/>
      <c r="T11" s="3"/>
      <c r="U11" s="3"/>
      <c r="V11" s="3"/>
      <c r="W11" s="3"/>
      <c r="X11" s="3"/>
      <c r="Y11" s="3"/>
      <c r="Z11" s="5"/>
      <c r="AA11" s="5"/>
    </row>
    <row r="12" spans="1:29" x14ac:dyDescent="0.2">
      <c r="B12" s="7" t="s">
        <v>28</v>
      </c>
      <c r="D12" s="36">
        <f ca="1">MIN(Decl!$B:$B)</f>
        <v>44640</v>
      </c>
      <c r="E12" s="13" t="str">
        <f ca="1">"t/m "&amp;TEXT(MAX(Decl!$B:$B),"dd-mmm-jjjj")</f>
        <v>t/m 20-mrt-2022</v>
      </c>
      <c r="F12" s="3"/>
      <c r="G12" s="3"/>
      <c r="H12" s="3"/>
      <c r="I12" s="3"/>
      <c r="J12" s="3"/>
      <c r="K12" s="3"/>
      <c r="L12" s="3"/>
      <c r="M12" s="3"/>
      <c r="N12" s="3"/>
      <c r="O12" s="3"/>
      <c r="P12" s="3"/>
      <c r="Q12" s="3"/>
      <c r="R12" s="3"/>
      <c r="S12" s="3"/>
      <c r="T12" s="3"/>
      <c r="U12" s="3"/>
      <c r="V12" s="3"/>
      <c r="W12" s="3"/>
      <c r="X12" s="3"/>
      <c r="Y12" s="3"/>
      <c r="Z12" s="5"/>
      <c r="AA12" s="6"/>
    </row>
    <row r="13" spans="1:29" x14ac:dyDescent="0.2">
      <c r="B13" s="7" t="s">
        <v>17</v>
      </c>
      <c r="D13" s="12">
        <f>Decl!C52</f>
        <v>0</v>
      </c>
      <c r="E13" s="14"/>
      <c r="F13" s="3"/>
      <c r="G13" s="3"/>
      <c r="H13" s="3"/>
      <c r="I13" s="3"/>
      <c r="J13" s="3"/>
      <c r="K13" s="3"/>
      <c r="L13" s="3"/>
      <c r="M13" s="3"/>
      <c r="N13" s="3"/>
      <c r="O13" s="3"/>
      <c r="P13" s="3"/>
      <c r="Q13" s="3"/>
      <c r="R13" s="3"/>
      <c r="S13" s="3"/>
      <c r="T13" s="3"/>
      <c r="U13" s="3"/>
      <c r="V13" s="3"/>
      <c r="W13" s="3"/>
      <c r="X13" s="3"/>
      <c r="Y13" s="3"/>
      <c r="Z13" s="3"/>
      <c r="AA13" s="3"/>
    </row>
    <row r="14" spans="1:29" x14ac:dyDescent="0.2">
      <c r="B14" s="7" t="s">
        <v>18</v>
      </c>
      <c r="D14" s="12">
        <f>Decl!C53</f>
        <v>0</v>
      </c>
      <c r="E14" s="12"/>
      <c r="F14" s="3"/>
    </row>
    <row r="15" spans="1:29" ht="3" customHeight="1" x14ac:dyDescent="0.2">
      <c r="A15" s="15" t="s">
        <v>13</v>
      </c>
      <c r="B15" s="15"/>
      <c r="C15" s="15"/>
      <c r="D15" s="16"/>
      <c r="E15" s="12"/>
      <c r="F15" s="17"/>
      <c r="G15" s="17"/>
    </row>
    <row r="16" spans="1:29" x14ac:dyDescent="0.2">
      <c r="B16" s="7" t="s">
        <v>20</v>
      </c>
      <c r="D16" s="12">
        <f>Decl!C56</f>
        <v>0</v>
      </c>
      <c r="E16" s="12"/>
      <c r="F16" s="17"/>
      <c r="G16" s="17"/>
    </row>
    <row r="17" spans="1:26" x14ac:dyDescent="0.2">
      <c r="A17" s="9"/>
      <c r="B17" s="9"/>
      <c r="C17" s="9"/>
      <c r="D17" s="9"/>
      <c r="E17" s="9"/>
      <c r="F17" s="3"/>
    </row>
    <row r="18" spans="1:26" x14ac:dyDescent="0.2">
      <c r="A18" s="9"/>
      <c r="B18" s="9"/>
      <c r="C18" s="9"/>
      <c r="D18" s="9"/>
      <c r="E18" s="9"/>
      <c r="F18" s="3"/>
    </row>
    <row r="19" spans="1:26" x14ac:dyDescent="0.2">
      <c r="A19" s="18" t="s">
        <v>29</v>
      </c>
      <c r="B19" s="19"/>
      <c r="C19" s="18"/>
      <c r="D19" s="20" t="str">
        <f>Y3</f>
        <v>Recreatie</v>
      </c>
      <c r="E19" s="20" t="str">
        <f>Y2</f>
        <v>Licentie</v>
      </c>
      <c r="F19" s="3"/>
    </row>
    <row r="20" spans="1:26" x14ac:dyDescent="0.2">
      <c r="B20" s="9" t="s">
        <v>30</v>
      </c>
      <c r="D20" s="21">
        <v>15</v>
      </c>
      <c r="E20" s="21">
        <v>20</v>
      </c>
      <c r="F20" s="22" t="s">
        <v>57</v>
      </c>
      <c r="G20" s="22"/>
    </row>
    <row r="21" spans="1:26" x14ac:dyDescent="0.2">
      <c r="B21" s="9" t="s">
        <v>31</v>
      </c>
      <c r="D21" s="21">
        <v>0.19</v>
      </c>
      <c r="E21" s="21">
        <v>0.19</v>
      </c>
      <c r="F21" s="22"/>
      <c r="G21" s="22"/>
    </row>
    <row r="22" spans="1:26" x14ac:dyDescent="0.2">
      <c r="A22" s="23"/>
      <c r="C22" s="23"/>
      <c r="D22" s="22"/>
      <c r="E22" s="22"/>
      <c r="F22" s="3"/>
    </row>
    <row r="23" spans="1:26" x14ac:dyDescent="0.2">
      <c r="F23" s="3"/>
    </row>
    <row r="24" spans="1:26" x14ac:dyDescent="0.2">
      <c r="A24" s="18" t="s">
        <v>32</v>
      </c>
      <c r="C24" s="18"/>
      <c r="F24" s="3"/>
    </row>
    <row r="25" spans="1:26" ht="28" x14ac:dyDescent="0.2">
      <c r="A25" s="18"/>
      <c r="B25" s="40" t="s">
        <v>59</v>
      </c>
      <c r="C25" s="40"/>
      <c r="D25" s="40"/>
      <c r="E25" s="40"/>
      <c r="F25" s="40"/>
      <c r="Z25" s="5" t="str">
        <f t="shared" ref="Z25:Z36" si="0">LEFT(Z$1,ROUNDUP(LEN(B25)/AA$1,0))</f>
        <v>XX</v>
      </c>
    </row>
    <row r="26" spans="1:26" ht="28" x14ac:dyDescent="0.2">
      <c r="B26" s="40" t="s">
        <v>42</v>
      </c>
      <c r="C26" s="40"/>
      <c r="D26" s="40"/>
      <c r="E26" s="40"/>
      <c r="F26" s="40"/>
      <c r="Z26" s="5" t="str">
        <f t="shared" si="0"/>
        <v>XX</v>
      </c>
    </row>
    <row r="27" spans="1:26" ht="42" x14ac:dyDescent="0.2">
      <c r="B27" s="40" t="s">
        <v>41</v>
      </c>
      <c r="C27" s="40"/>
      <c r="D27" s="40"/>
      <c r="E27" s="40"/>
      <c r="F27" s="40"/>
      <c r="Z27" s="5" t="str">
        <f t="shared" si="0"/>
        <v>XXX</v>
      </c>
    </row>
    <row r="28" spans="1:26" ht="28" x14ac:dyDescent="0.2">
      <c r="B28" s="40" t="s">
        <v>43</v>
      </c>
      <c r="C28" s="40"/>
      <c r="D28" s="40"/>
      <c r="E28" s="40"/>
      <c r="F28" s="40"/>
      <c r="Z28" s="5" t="str">
        <f t="shared" si="0"/>
        <v>XX</v>
      </c>
    </row>
    <row r="29" spans="1:26" ht="28" x14ac:dyDescent="0.2">
      <c r="B29" s="40" t="s">
        <v>44</v>
      </c>
      <c r="C29" s="40"/>
      <c r="D29" s="40"/>
      <c r="E29" s="40"/>
      <c r="F29" s="40"/>
      <c r="Z29" s="5" t="str">
        <f t="shared" si="0"/>
        <v>XX</v>
      </c>
    </row>
    <row r="30" spans="1:26" ht="28" x14ac:dyDescent="0.2">
      <c r="B30" s="40" t="s">
        <v>45</v>
      </c>
      <c r="C30" s="40"/>
      <c r="D30" s="40"/>
      <c r="E30" s="40"/>
      <c r="F30" s="40"/>
      <c r="Z30" s="5" t="str">
        <f t="shared" si="0"/>
        <v>XX</v>
      </c>
    </row>
    <row r="31" spans="1:26" ht="42" x14ac:dyDescent="0.2">
      <c r="B31" s="40" t="s">
        <v>46</v>
      </c>
      <c r="C31" s="40"/>
      <c r="D31" s="40"/>
      <c r="E31" s="40"/>
      <c r="F31" s="40"/>
      <c r="Z31" s="5" t="str">
        <f t="shared" si="0"/>
        <v>XXX</v>
      </c>
    </row>
    <row r="32" spans="1:26" ht="28" x14ac:dyDescent="0.2">
      <c r="B32" s="40" t="s">
        <v>40</v>
      </c>
      <c r="C32" s="40"/>
      <c r="D32" s="40"/>
      <c r="E32" s="40"/>
      <c r="F32" s="40"/>
      <c r="Z32" s="5" t="str">
        <f t="shared" si="0"/>
        <v>XX</v>
      </c>
    </row>
    <row r="33" spans="2:26" ht="28" x14ac:dyDescent="0.2">
      <c r="B33" s="40" t="s">
        <v>47</v>
      </c>
      <c r="C33" s="40"/>
      <c r="D33" s="40"/>
      <c r="E33" s="40"/>
      <c r="F33" s="40"/>
      <c r="Z33" s="5" t="str">
        <f t="shared" si="0"/>
        <v>XX</v>
      </c>
    </row>
    <row r="34" spans="2:26" ht="28" x14ac:dyDescent="0.2">
      <c r="B34" s="40" t="s">
        <v>48</v>
      </c>
      <c r="C34" s="40"/>
      <c r="D34" s="40"/>
      <c r="E34" s="40"/>
      <c r="F34" s="40"/>
      <c r="Z34" s="5" t="str">
        <f t="shared" si="0"/>
        <v>XX</v>
      </c>
    </row>
    <row r="35" spans="2:26" ht="56" x14ac:dyDescent="0.2">
      <c r="B35" s="40" t="s">
        <v>49</v>
      </c>
      <c r="C35" s="40"/>
      <c r="D35" s="40"/>
      <c r="E35" s="40"/>
      <c r="F35" s="40"/>
      <c r="Z35" s="5" t="str">
        <f t="shared" si="0"/>
        <v>XXXX</v>
      </c>
    </row>
    <row r="36" spans="2:26" ht="42" x14ac:dyDescent="0.2">
      <c r="B36" s="40" t="s">
        <v>50</v>
      </c>
      <c r="C36" s="40"/>
      <c r="D36" s="40"/>
      <c r="E36" s="40"/>
      <c r="F36" s="40"/>
      <c r="Z36" s="5" t="str">
        <f t="shared" si="0"/>
        <v>XXX</v>
      </c>
    </row>
  </sheetData>
  <sheetProtection algorithmName="SHA-512" hashValue="0Z9K01Xc3Ir6LpxinjapCYHJYsTLAu2PFh23NLVwgfYYJ+/Fb8WpSS0dXVn3UZiAUQf3NzfVmzQ287tB+xwQ6A==" saltValue="ct+vsUPqPHk9haU8NGqYWA==" spinCount="100000" sheet="1" objects="1" scenarios="1"/>
  <mergeCells count="19">
    <mergeCell ref="D3:E3"/>
    <mergeCell ref="D4:E4"/>
    <mergeCell ref="D5:E5"/>
    <mergeCell ref="D6:E6"/>
    <mergeCell ref="D7:E7"/>
    <mergeCell ref="B33:F33"/>
    <mergeCell ref="B34:F34"/>
    <mergeCell ref="B36:F36"/>
    <mergeCell ref="B35:F35"/>
    <mergeCell ref="D8:E8"/>
    <mergeCell ref="D9:E9"/>
    <mergeCell ref="B27:F27"/>
    <mergeCell ref="B28:F28"/>
    <mergeCell ref="B32:F32"/>
    <mergeCell ref="B29:F29"/>
    <mergeCell ref="B30:F30"/>
    <mergeCell ref="B31:F31"/>
    <mergeCell ref="B26:F26"/>
    <mergeCell ref="B25:F25"/>
  </mergeCells>
  <dataValidations count="3">
    <dataValidation type="list" errorStyle="warning" showInputMessage="1" showErrorMessage="1" error="Zonder keuze uit de lijst kan het tarief niet worden bepaald!" prompt="Maak svp keuze" sqref="D7:E7" xr:uid="{E30D46E1-F65B-174A-AADD-5F7BC453D7C0}">
      <formula1>$Y$2:$Y$3</formula1>
    </dataValidation>
    <dataValidation type="list" errorStyle="warning" showInputMessage="1" showErrorMessage="1" error="Kies svp een vd drie" prompt="Wat is de leeftijdgroep?" sqref="D6:E6" xr:uid="{AEDB235B-E0EC-F548-87B5-FB422CEC57B7}">
      <formula1>$X$2:$X$4</formula1>
    </dataValidation>
    <dataValidation type="list" errorStyle="warning" showInputMessage="1" showErrorMessage="1" error="Bij geen keuze geldt het antwoord &quot;nee&quot;" promptTitle="ja/nee" prompt="Maak svp keuze" sqref="D8:E8" xr:uid="{60E359D2-2DB0-FD45-955F-175F8F74BDFD}">
      <formula1>$X$7:$X$8</formula1>
    </dataValidation>
  </dataValidation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9CAFEC-2A2D-2C4A-8819-C402238C1239}">
  <dimension ref="A1:F56"/>
  <sheetViews>
    <sheetView zoomScaleNormal="100" workbookViewId="0">
      <pane xSplit="1" ySplit="2" topLeftCell="B3" activePane="bottomRight" state="frozen"/>
      <selection pane="topRight"/>
      <selection pane="bottomLeft"/>
      <selection pane="bottomRight" activeCell="B3" sqref="B3"/>
    </sheetView>
  </sheetViews>
  <sheetFormatPr baseColWidth="10" defaultRowHeight="16" x14ac:dyDescent="0.2"/>
  <cols>
    <col min="1" max="1" width="18" style="2" customWidth="1"/>
    <col min="2" max="2" width="12.33203125" style="2" customWidth="1"/>
    <col min="3" max="3" width="9.83203125" style="2" bestFit="1" customWidth="1"/>
    <col min="4" max="4" width="7.83203125" style="2" bestFit="1" customWidth="1"/>
    <col min="5" max="5" width="9.5" style="2" bestFit="1" customWidth="1"/>
    <col min="6" max="6" width="23.6640625" style="2" customWidth="1"/>
    <col min="7" max="16384" width="10.83203125" style="2"/>
  </cols>
  <sheetData>
    <row r="1" spans="1:6" x14ac:dyDescent="0.2">
      <c r="A1" s="45" t="s">
        <v>0</v>
      </c>
      <c r="B1" s="45" t="s">
        <v>1</v>
      </c>
      <c r="C1" s="45" t="s">
        <v>2</v>
      </c>
      <c r="D1" s="45" t="s">
        <v>3</v>
      </c>
      <c r="E1" s="45" t="s">
        <v>4</v>
      </c>
      <c r="F1" s="45" t="s">
        <v>5</v>
      </c>
    </row>
    <row r="2" spans="1:6" ht="3" customHeight="1" x14ac:dyDescent="0.2">
      <c r="A2" s="46"/>
      <c r="B2" s="46"/>
      <c r="C2" s="46"/>
      <c r="D2" s="46"/>
      <c r="E2" s="46"/>
      <c r="F2" s="46"/>
    </row>
    <row r="3" spans="1:6" x14ac:dyDescent="0.2">
      <c r="A3" s="34" t="str" cm="1">
        <f t="array" aca="1" ref="A3" ca="1">IF(ISBLANK($B3),"",IF(ISERROR(INDEX(weekdag,WEEKDAY($B3,1),1)),"Geen correcte datum",INDEX(weekdag,WEEKDAY($B3,1),1)))</f>
        <v>zondag</v>
      </c>
      <c r="B3" s="37">
        <f ca="1">TODAY()</f>
        <v>44640</v>
      </c>
      <c r="C3" s="38"/>
      <c r="D3" s="38"/>
      <c r="E3" s="39"/>
      <c r="F3" s="39"/>
    </row>
    <row r="4" spans="1:6" x14ac:dyDescent="0.2">
      <c r="A4" s="34" t="str" cm="1">
        <f t="array" ref="A4">IF(ISBLANK($B4),"",IF(ISERROR(INDEX(weekdag,WEEKDAY($B4,1),1)),"Geen correcte datum",INDEX(weekdag,WEEKDAY($B4,1),1)))</f>
        <v/>
      </c>
      <c r="B4" s="37"/>
      <c r="C4" s="38"/>
      <c r="D4" s="38"/>
      <c r="E4" s="39"/>
      <c r="F4" s="39"/>
    </row>
    <row r="5" spans="1:6" x14ac:dyDescent="0.2">
      <c r="A5" s="34" t="str" cm="1">
        <f t="array" ref="A5">IF(ISBLANK($B5),"",IF(ISERROR(INDEX(weekdag,WEEKDAY($B5,1),1)),"Geen correcte datum",INDEX(weekdag,WEEKDAY($B5,1),1)))</f>
        <v/>
      </c>
      <c r="B5" s="37"/>
      <c r="C5" s="38"/>
      <c r="D5" s="38"/>
      <c r="E5" s="39"/>
      <c r="F5" s="39"/>
    </row>
    <row r="6" spans="1:6" x14ac:dyDescent="0.2">
      <c r="A6" s="34" t="str" cm="1">
        <f t="array" ref="A6">IF(ISBLANK($B6),"",IF(ISERROR(INDEX(weekdag,WEEKDAY($B6,1),1)),"Geen correcte datum",INDEX(weekdag,WEEKDAY($B6,1),1)))</f>
        <v/>
      </c>
      <c r="B6" s="37"/>
      <c r="C6" s="38"/>
      <c r="D6" s="38"/>
      <c r="E6" s="39"/>
      <c r="F6" s="39"/>
    </row>
    <row r="7" spans="1:6" x14ac:dyDescent="0.2">
      <c r="A7" s="34" t="str" cm="1">
        <f t="array" ref="A7">IF(ISBLANK($B7),"",IF(ISERROR(INDEX(weekdag,WEEKDAY($B7,1),1)),"Geen correcte datum",INDEX(weekdag,WEEKDAY($B7,1),1)))</f>
        <v/>
      </c>
      <c r="B7" s="37"/>
      <c r="C7" s="38"/>
      <c r="D7" s="38"/>
      <c r="E7" s="39"/>
      <c r="F7" s="39"/>
    </row>
    <row r="8" spans="1:6" x14ac:dyDescent="0.2">
      <c r="A8" s="34" t="str" cm="1">
        <f t="array" ref="A8">IF(ISBLANK($B8),"",IF(ISERROR(INDEX(weekdag,WEEKDAY($B8,1),1)),"Geen correcte datum",INDEX(weekdag,WEEKDAY($B8,1),1)))</f>
        <v/>
      </c>
      <c r="B8" s="37"/>
      <c r="C8" s="38"/>
      <c r="D8" s="38"/>
      <c r="E8" s="39"/>
      <c r="F8" s="39"/>
    </row>
    <row r="9" spans="1:6" x14ac:dyDescent="0.2">
      <c r="A9" s="34" t="str" cm="1">
        <f t="array" ref="A9">IF(ISBLANK($B9),"",IF(ISERROR(INDEX(weekdag,WEEKDAY($B9,1),1)),"Geen correcte datum",INDEX(weekdag,WEEKDAY($B9,1),1)))</f>
        <v/>
      </c>
      <c r="B9" s="37"/>
      <c r="C9" s="38"/>
      <c r="D9" s="38"/>
      <c r="E9" s="39"/>
      <c r="F9" s="39"/>
    </row>
    <row r="10" spans="1:6" x14ac:dyDescent="0.2">
      <c r="A10" s="34" t="str" cm="1">
        <f t="array" ref="A10">IF(ISBLANK($B10),"",IF(ISERROR(INDEX(weekdag,WEEKDAY($B10,1),1)),"Geen correcte datum",INDEX(weekdag,WEEKDAY($B10,1),1)))</f>
        <v/>
      </c>
      <c r="B10" s="37"/>
      <c r="C10" s="38"/>
      <c r="D10" s="38"/>
      <c r="E10" s="39"/>
      <c r="F10" s="39"/>
    </row>
    <row r="11" spans="1:6" x14ac:dyDescent="0.2">
      <c r="A11" s="34" t="str" cm="1">
        <f t="array" ref="A11">IF(ISBLANK($B11),"",IF(ISERROR(INDEX(weekdag,WEEKDAY($B11,1),1)),"Geen correcte datum",INDEX(weekdag,WEEKDAY($B11,1),1)))</f>
        <v/>
      </c>
      <c r="B11" s="37"/>
      <c r="C11" s="38"/>
      <c r="D11" s="38"/>
      <c r="E11" s="39"/>
      <c r="F11" s="39"/>
    </row>
    <row r="12" spans="1:6" x14ac:dyDescent="0.2">
      <c r="A12" s="34" t="str" cm="1">
        <f t="array" ref="A12">IF(ISBLANK($B12),"",IF(ISERROR(INDEX(weekdag,WEEKDAY($B12,1),1)),"Geen correcte datum",INDEX(weekdag,WEEKDAY($B12,1),1)))</f>
        <v/>
      </c>
      <c r="B12" s="37"/>
      <c r="C12" s="38"/>
      <c r="D12" s="38"/>
      <c r="E12" s="39"/>
      <c r="F12" s="39"/>
    </row>
    <row r="13" spans="1:6" x14ac:dyDescent="0.2">
      <c r="A13" s="34" t="str" cm="1">
        <f t="array" ref="A13">IF(ISBLANK($B13),"",IF(ISERROR(INDEX(weekdag,WEEKDAY($B13,1),1)),"Geen correcte datum",INDEX(weekdag,WEEKDAY($B13,1),1)))</f>
        <v/>
      </c>
      <c r="B13" s="37"/>
      <c r="C13" s="38"/>
      <c r="D13" s="38"/>
      <c r="E13" s="39"/>
      <c r="F13" s="39"/>
    </row>
    <row r="14" spans="1:6" x14ac:dyDescent="0.2">
      <c r="A14" s="34" t="str" cm="1">
        <f t="array" ref="A14">IF(ISBLANK($B14),"",IF(ISERROR(INDEX(weekdag,WEEKDAY($B14,1),1)),"Geen correcte datum",INDEX(weekdag,WEEKDAY($B14,1),1)))</f>
        <v/>
      </c>
      <c r="B14" s="37"/>
      <c r="C14" s="38"/>
      <c r="D14" s="38"/>
      <c r="E14" s="39"/>
      <c r="F14" s="39"/>
    </row>
    <row r="15" spans="1:6" x14ac:dyDescent="0.2">
      <c r="A15" s="34" t="str" cm="1">
        <f t="array" ref="A15">IF(ISBLANK($B15),"",IF(ISERROR(INDEX(weekdag,WEEKDAY($B15,1),1)),"Geen correcte datum",INDEX(weekdag,WEEKDAY($B15,1),1)))</f>
        <v/>
      </c>
      <c r="B15" s="37"/>
      <c r="C15" s="38"/>
      <c r="D15" s="38"/>
      <c r="E15" s="39"/>
      <c r="F15" s="39"/>
    </row>
    <row r="16" spans="1:6" x14ac:dyDescent="0.2">
      <c r="A16" s="34" t="str" cm="1">
        <f t="array" ref="A16">IF(ISBLANK($B16),"",IF(ISERROR(INDEX(weekdag,WEEKDAY($B16,1),1)),"Geen correcte datum",INDEX(weekdag,WEEKDAY($B16,1),1)))</f>
        <v/>
      </c>
      <c r="B16" s="37"/>
      <c r="C16" s="38"/>
      <c r="D16" s="38"/>
      <c r="E16" s="39"/>
      <c r="F16" s="39"/>
    </row>
    <row r="17" spans="1:6" x14ac:dyDescent="0.2">
      <c r="A17" s="34" t="str" cm="1">
        <f t="array" ref="A17">IF(ISBLANK($B17),"",IF(ISERROR(INDEX(weekdag,WEEKDAY($B17,1),1)),"Geen correcte datum",INDEX(weekdag,WEEKDAY($B17,1),1)))</f>
        <v/>
      </c>
      <c r="B17" s="37"/>
      <c r="C17" s="38"/>
      <c r="D17" s="38"/>
      <c r="E17" s="39"/>
      <c r="F17" s="39"/>
    </row>
    <row r="18" spans="1:6" x14ac:dyDescent="0.2">
      <c r="A18" s="34" t="str" cm="1">
        <f t="array" ref="A18">IF(ISBLANK($B18),"",IF(ISERROR(INDEX(weekdag,WEEKDAY($B18,1),1)),"Geen correcte datum",INDEX(weekdag,WEEKDAY($B18,1),1)))</f>
        <v/>
      </c>
      <c r="B18" s="37"/>
      <c r="C18" s="38"/>
      <c r="D18" s="38"/>
      <c r="E18" s="39"/>
      <c r="F18" s="39"/>
    </row>
    <row r="19" spans="1:6" x14ac:dyDescent="0.2">
      <c r="A19" s="34" t="str" cm="1">
        <f t="array" ref="A19">IF(ISBLANK($B19),"",IF(ISERROR(INDEX(weekdag,WEEKDAY($B19,1),1)),"Geen correcte datum",INDEX(weekdag,WEEKDAY($B19,1),1)))</f>
        <v/>
      </c>
      <c r="B19" s="37"/>
      <c r="C19" s="38"/>
      <c r="D19" s="38"/>
      <c r="E19" s="39"/>
      <c r="F19" s="39"/>
    </row>
    <row r="20" spans="1:6" x14ac:dyDescent="0.2">
      <c r="A20" s="34" t="str" cm="1">
        <f t="array" ref="A20">IF(ISBLANK($B20),"",IF(ISERROR(INDEX(weekdag,WEEKDAY($B20,1),1)),"Geen correcte datum",INDEX(weekdag,WEEKDAY($B20,1),1)))</f>
        <v/>
      </c>
      <c r="B20" s="37"/>
      <c r="C20" s="38"/>
      <c r="D20" s="38"/>
      <c r="E20" s="39"/>
      <c r="F20" s="39"/>
    </row>
    <row r="21" spans="1:6" x14ac:dyDescent="0.2">
      <c r="A21" s="34" t="str" cm="1">
        <f t="array" ref="A21">IF(ISBLANK($B21),"",IF(ISERROR(INDEX(weekdag,WEEKDAY($B21,1),1)),"Geen correcte datum",INDEX(weekdag,WEEKDAY($B21,1),1)))</f>
        <v/>
      </c>
      <c r="B21" s="37"/>
      <c r="C21" s="38"/>
      <c r="D21" s="38"/>
      <c r="E21" s="39"/>
      <c r="F21" s="39"/>
    </row>
    <row r="22" spans="1:6" x14ac:dyDescent="0.2">
      <c r="A22" s="34" t="str" cm="1">
        <f t="array" ref="A22">IF(ISBLANK($B22),"",IF(ISERROR(INDEX(weekdag,WEEKDAY($B22,1),1)),"Geen correcte datum",INDEX(weekdag,WEEKDAY($B22,1),1)))</f>
        <v/>
      </c>
      <c r="B22" s="37"/>
      <c r="C22" s="38"/>
      <c r="D22" s="38"/>
      <c r="E22" s="39"/>
      <c r="F22" s="39"/>
    </row>
    <row r="23" spans="1:6" x14ac:dyDescent="0.2">
      <c r="A23" s="34" t="str" cm="1">
        <f t="array" ref="A23">IF(ISBLANK($B23),"",IF(ISERROR(INDEX(weekdag,WEEKDAY($B23,1),1)),"Geen correcte datum",INDEX(weekdag,WEEKDAY($B23,1),1)))</f>
        <v/>
      </c>
      <c r="B23" s="37"/>
      <c r="C23" s="38"/>
      <c r="D23" s="38"/>
      <c r="E23" s="39"/>
      <c r="F23" s="39"/>
    </row>
    <row r="24" spans="1:6" x14ac:dyDescent="0.2">
      <c r="A24" s="34" t="str" cm="1">
        <f t="array" ref="A24">IF(ISBLANK($B24),"",IF(ISERROR(INDEX(weekdag,WEEKDAY($B24,1),1)),"Geen correcte datum",INDEX(weekdag,WEEKDAY($B24,1),1)))</f>
        <v/>
      </c>
      <c r="B24" s="37"/>
      <c r="C24" s="38"/>
      <c r="D24" s="38"/>
      <c r="E24" s="39"/>
      <c r="F24" s="39"/>
    </row>
    <row r="25" spans="1:6" x14ac:dyDescent="0.2">
      <c r="A25" s="34" t="str" cm="1">
        <f t="array" ref="A25">IF(ISBLANK($B25),"",IF(ISERROR(INDEX(weekdag,WEEKDAY($B25,1),1)),"Geen correcte datum",INDEX(weekdag,WEEKDAY($B25,1),1)))</f>
        <v/>
      </c>
      <c r="B25" s="37"/>
      <c r="C25" s="38"/>
      <c r="D25" s="38"/>
      <c r="E25" s="39"/>
      <c r="F25" s="39"/>
    </row>
    <row r="26" spans="1:6" x14ac:dyDescent="0.2">
      <c r="A26" s="34" t="str" cm="1">
        <f t="array" ref="A26">IF(ISBLANK($B26),"",IF(ISERROR(INDEX(weekdag,WEEKDAY($B26,1),1)),"Geen correcte datum",INDEX(weekdag,WEEKDAY($B26,1),1)))</f>
        <v/>
      </c>
      <c r="B26" s="37"/>
      <c r="C26" s="38"/>
      <c r="D26" s="38"/>
      <c r="E26" s="39"/>
      <c r="F26" s="39"/>
    </row>
    <row r="27" spans="1:6" x14ac:dyDescent="0.2">
      <c r="A27" s="34" t="str" cm="1">
        <f t="array" ref="A27">IF(ISBLANK($B27),"",IF(ISERROR(INDEX(weekdag,WEEKDAY($B27,1),1)),"Geen correcte datum",INDEX(weekdag,WEEKDAY($B27,1),1)))</f>
        <v/>
      </c>
      <c r="B27" s="37"/>
      <c r="C27" s="38"/>
      <c r="D27" s="38"/>
      <c r="E27" s="39"/>
      <c r="F27" s="39"/>
    </row>
    <row r="28" spans="1:6" x14ac:dyDescent="0.2">
      <c r="A28" s="34" t="str" cm="1">
        <f t="array" ref="A28">IF(ISBLANK($B28),"",IF(ISERROR(INDEX(weekdag,WEEKDAY($B28,1),1)),"Geen correcte datum",INDEX(weekdag,WEEKDAY($B28,1),1)))</f>
        <v/>
      </c>
      <c r="B28" s="37"/>
      <c r="C28" s="38"/>
      <c r="D28" s="38"/>
      <c r="E28" s="39"/>
      <c r="F28" s="39"/>
    </row>
    <row r="29" spans="1:6" x14ac:dyDescent="0.2">
      <c r="A29" s="34" t="str" cm="1">
        <f t="array" ref="A29">IF(ISBLANK($B29),"",IF(ISERROR(INDEX(weekdag,WEEKDAY($B29,1),1)),"Geen correcte datum",INDEX(weekdag,WEEKDAY($B29,1),1)))</f>
        <v/>
      </c>
      <c r="B29" s="37"/>
      <c r="C29" s="38"/>
      <c r="D29" s="38"/>
      <c r="E29" s="39"/>
      <c r="F29" s="39"/>
    </row>
    <row r="30" spans="1:6" x14ac:dyDescent="0.2">
      <c r="A30" s="34" t="str" cm="1">
        <f t="array" ref="A30">IF(ISBLANK($B30),"",IF(ISERROR(INDEX(weekdag,WEEKDAY($B30,1),1)),"Geen correcte datum",INDEX(weekdag,WEEKDAY($B30,1),1)))</f>
        <v/>
      </c>
      <c r="B30" s="37"/>
      <c r="C30" s="38"/>
      <c r="D30" s="38"/>
      <c r="E30" s="39"/>
      <c r="F30" s="39"/>
    </row>
    <row r="31" spans="1:6" x14ac:dyDescent="0.2">
      <c r="A31" s="34" t="str" cm="1">
        <f t="array" ref="A31">IF(ISBLANK($B31),"",IF(ISERROR(INDEX(weekdag,WEEKDAY($B31,1),1)),"Geen correcte datum",INDEX(weekdag,WEEKDAY($B31,1),1)))</f>
        <v/>
      </c>
      <c r="B31" s="37"/>
      <c r="C31" s="38"/>
      <c r="D31" s="38"/>
      <c r="E31" s="39"/>
      <c r="F31" s="39"/>
    </row>
    <row r="32" spans="1:6" x14ac:dyDescent="0.2">
      <c r="A32" s="34" t="str" cm="1">
        <f t="array" ref="A32">IF(ISBLANK($B32),"",IF(ISERROR(INDEX(weekdag,WEEKDAY($B32,1),1)),"Geen correcte datum",INDEX(weekdag,WEEKDAY($B32,1),1)))</f>
        <v/>
      </c>
      <c r="B32" s="37"/>
      <c r="C32" s="38"/>
      <c r="D32" s="38"/>
      <c r="E32" s="39"/>
      <c r="F32" s="39"/>
    </row>
    <row r="33" spans="1:6" x14ac:dyDescent="0.2">
      <c r="A33" s="34" t="str" cm="1">
        <f t="array" ref="A33">IF(ISBLANK($B33),"",IF(ISERROR(INDEX(weekdag,WEEKDAY($B33,1),1)),"Geen correcte datum",INDEX(weekdag,WEEKDAY($B33,1),1)))</f>
        <v/>
      </c>
      <c r="B33" s="37"/>
      <c r="C33" s="38"/>
      <c r="D33" s="38"/>
      <c r="E33" s="39"/>
      <c r="F33" s="39"/>
    </row>
    <row r="34" spans="1:6" x14ac:dyDescent="0.2">
      <c r="A34" s="34" t="str" cm="1">
        <f t="array" ref="A34">IF(ISBLANK($B34),"",IF(ISERROR(INDEX(weekdag,WEEKDAY($B34,1),1)),"Geen correcte datum",INDEX(weekdag,WEEKDAY($B34,1),1)))</f>
        <v/>
      </c>
      <c r="B34" s="37"/>
      <c r="C34" s="38"/>
      <c r="D34" s="38"/>
      <c r="E34" s="39"/>
      <c r="F34" s="39"/>
    </row>
    <row r="35" spans="1:6" x14ac:dyDescent="0.2">
      <c r="A35" s="34" t="str" cm="1">
        <f t="array" ref="A35">IF(ISBLANK($B35),"",IF(ISERROR(INDEX(weekdag,WEEKDAY($B35,1),1)),"Geen correcte datum",INDEX(weekdag,WEEKDAY($B35,1),1)))</f>
        <v/>
      </c>
      <c r="B35" s="37"/>
      <c r="C35" s="38"/>
      <c r="D35" s="38"/>
      <c r="E35" s="39"/>
      <c r="F35" s="39"/>
    </row>
    <row r="36" spans="1:6" x14ac:dyDescent="0.2">
      <c r="A36" s="34" t="str" cm="1">
        <f t="array" ref="A36">IF(ISBLANK($B36),"",IF(ISERROR(INDEX(weekdag,WEEKDAY($B36,1),1)),"Geen correcte datum",INDEX(weekdag,WEEKDAY($B36,1),1)))</f>
        <v/>
      </c>
      <c r="B36" s="37"/>
      <c r="C36" s="38"/>
      <c r="D36" s="38"/>
      <c r="E36" s="39"/>
      <c r="F36" s="39"/>
    </row>
    <row r="37" spans="1:6" x14ac:dyDescent="0.2">
      <c r="A37" s="34" t="str" cm="1">
        <f t="array" ref="A37">IF(ISBLANK($B37),"",IF(ISERROR(INDEX(weekdag,WEEKDAY($B37,1),1)),"Geen correcte datum",INDEX(weekdag,WEEKDAY($B37,1),1)))</f>
        <v/>
      </c>
      <c r="B37" s="37"/>
      <c r="C37" s="38"/>
      <c r="D37" s="38"/>
      <c r="E37" s="39"/>
      <c r="F37" s="39"/>
    </row>
    <row r="38" spans="1:6" x14ac:dyDescent="0.2">
      <c r="A38" s="34" t="str" cm="1">
        <f t="array" ref="A38">IF(ISBLANK($B38),"",IF(ISERROR(INDEX(weekdag,WEEKDAY($B38,1),1)),"Geen correcte datum",INDEX(weekdag,WEEKDAY($B38,1),1)))</f>
        <v/>
      </c>
      <c r="B38" s="37"/>
      <c r="C38" s="38"/>
      <c r="D38" s="38"/>
      <c r="E38" s="39"/>
      <c r="F38" s="39"/>
    </row>
    <row r="39" spans="1:6" x14ac:dyDescent="0.2">
      <c r="A39" s="34" t="str" cm="1">
        <f t="array" ref="A39">IF(ISBLANK($B39),"",IF(ISERROR(INDEX(weekdag,WEEKDAY($B39,1),1)),"Geen correcte datum",INDEX(weekdag,WEEKDAY($B39,1),1)))</f>
        <v/>
      </c>
      <c r="B39" s="37"/>
      <c r="C39" s="38"/>
      <c r="D39" s="38"/>
      <c r="E39" s="39"/>
      <c r="F39" s="39"/>
    </row>
    <row r="40" spans="1:6" x14ac:dyDescent="0.2">
      <c r="A40" s="34" t="str" cm="1">
        <f t="array" ref="A40">IF(ISBLANK($B40),"",IF(ISERROR(INDEX(weekdag,WEEKDAY($B40,1),1)),"Geen correcte datum",INDEX(weekdag,WEEKDAY($B40,1),1)))</f>
        <v/>
      </c>
      <c r="B40" s="37"/>
      <c r="C40" s="38"/>
      <c r="D40" s="38"/>
      <c r="E40" s="39"/>
      <c r="F40" s="39"/>
    </row>
    <row r="41" spans="1:6" x14ac:dyDescent="0.2">
      <c r="A41" s="34" t="str" cm="1">
        <f t="array" ref="A41">IF(ISBLANK($B41),"",IF(ISERROR(INDEX(weekdag,WEEKDAY($B41,1),1)),"Geen correcte datum",INDEX(weekdag,WEEKDAY($B41,1),1)))</f>
        <v/>
      </c>
      <c r="B41" s="37"/>
      <c r="C41" s="38"/>
      <c r="D41" s="38"/>
      <c r="E41" s="39"/>
      <c r="F41" s="39"/>
    </row>
    <row r="42" spans="1:6" x14ac:dyDescent="0.2">
      <c r="A42" s="34" t="str" cm="1">
        <f t="array" ref="A42">IF(ISBLANK($B42),"",IF(ISERROR(INDEX(weekdag,WEEKDAY($B42,1),1)),"Geen correcte datum",INDEX(weekdag,WEEKDAY($B42,1),1)))</f>
        <v/>
      </c>
      <c r="B42" s="37"/>
      <c r="C42" s="38"/>
      <c r="D42" s="38"/>
      <c r="E42" s="39"/>
      <c r="F42" s="39"/>
    </row>
    <row r="43" spans="1:6" x14ac:dyDescent="0.2">
      <c r="A43" s="34" t="str" cm="1">
        <f t="array" ref="A43">IF(ISBLANK($B43),"",IF(ISERROR(INDEX(weekdag,WEEKDAY($B43,1),1)),"Geen correcte datum",INDEX(weekdag,WEEKDAY($B43,1),1)))</f>
        <v/>
      </c>
      <c r="B43" s="37"/>
      <c r="C43" s="38"/>
      <c r="D43" s="38"/>
      <c r="E43" s="39"/>
      <c r="F43" s="39"/>
    </row>
    <row r="44" spans="1:6" x14ac:dyDescent="0.2">
      <c r="A44" s="34" t="str" cm="1">
        <f t="array" ref="A44">IF(ISBLANK($B44),"",IF(ISERROR(INDEX(weekdag,WEEKDAY($B44,1),1)),"Geen correcte datum",INDEX(weekdag,WEEKDAY($B44,1),1)))</f>
        <v/>
      </c>
      <c r="B44" s="37"/>
      <c r="C44" s="38"/>
      <c r="D44" s="38"/>
      <c r="E44" s="39"/>
      <c r="F44" s="39"/>
    </row>
    <row r="45" spans="1:6" x14ac:dyDescent="0.2">
      <c r="A45" s="34" t="str" cm="1">
        <f t="array" ref="A45">IF(ISBLANK($B45),"",IF(ISERROR(INDEX(weekdag,WEEKDAY($B45,1),1)),"Geen correcte datum",INDEX(weekdag,WEEKDAY($B45,1),1)))</f>
        <v/>
      </c>
      <c r="B45" s="37"/>
      <c r="C45" s="38"/>
      <c r="D45" s="38"/>
      <c r="E45" s="39"/>
      <c r="F45" s="39"/>
    </row>
    <row r="46" spans="1:6" x14ac:dyDescent="0.2">
      <c r="A46" s="34" t="str" cm="1">
        <f t="array" ref="A46">IF(ISBLANK($B46),"",IF(ISERROR(INDEX(weekdag,WEEKDAY($B46,1),1)),"Geen correcte datum",INDEX(weekdag,WEEKDAY($B46,1),1)))</f>
        <v/>
      </c>
      <c r="B46" s="37"/>
      <c r="C46" s="38"/>
      <c r="D46" s="38"/>
      <c r="E46" s="39"/>
      <c r="F46" s="39"/>
    </row>
    <row r="47" spans="1:6" ht="3" customHeight="1" x14ac:dyDescent="0.2">
      <c r="A47" s="24"/>
      <c r="B47" s="33"/>
      <c r="C47" s="26"/>
      <c r="D47" s="26"/>
      <c r="E47" s="24"/>
      <c r="F47" s="24"/>
    </row>
    <row r="48" spans="1:6" x14ac:dyDescent="0.2">
      <c r="A48" s="11" t="s">
        <v>14</v>
      </c>
      <c r="B48" s="27"/>
      <c r="C48" s="28">
        <f>SUM(C2:C47)</f>
        <v>0</v>
      </c>
      <c r="D48" s="28">
        <f>SUM(D2:D47)</f>
        <v>0</v>
      </c>
      <c r="E48" s="3"/>
      <c r="F48" s="3"/>
    </row>
    <row r="49" spans="1:6" x14ac:dyDescent="0.2">
      <c r="A49" s="29" t="s">
        <v>15</v>
      </c>
      <c r="B49" s="30"/>
      <c r="C49" s="12">
        <f>IF(ISNA(HLOOKUP(Tot!$D$7,Tot!$D$19:$E$21,2,0)),0,IF(AND(Tot!$D$7="Licentie",Tot!$D$8="ja"),Tot!$E$20,Tot!$D$20))</f>
        <v>0</v>
      </c>
      <c r="D49" s="12">
        <f>IF(ISNA(HLOOKUP(Tot!$D$7,Tot!$D$19:$E$21,3,0)),0,HLOOKUP(Tot!$D$7,Tot!$D$19:$E$21,3,0))</f>
        <v>0</v>
      </c>
    </row>
    <row r="50" spans="1:6" x14ac:dyDescent="0.2">
      <c r="A50" s="29"/>
      <c r="B50" s="29"/>
      <c r="C50" s="9"/>
      <c r="D50" s="9"/>
      <c r="E50" s="3"/>
    </row>
    <row r="51" spans="1:6" x14ac:dyDescent="0.2">
      <c r="A51" s="10" t="s">
        <v>16</v>
      </c>
      <c r="B51" s="30"/>
      <c r="C51" s="12"/>
      <c r="D51" s="12"/>
    </row>
    <row r="52" spans="1:6" x14ac:dyDescent="0.2">
      <c r="A52" s="29" t="s">
        <v>17</v>
      </c>
      <c r="B52" s="30"/>
      <c r="C52" s="12">
        <f>C48*C49</f>
        <v>0</v>
      </c>
      <c r="D52" s="14"/>
      <c r="E52" s="3"/>
      <c r="F52" s="3"/>
    </row>
    <row r="53" spans="1:6" x14ac:dyDescent="0.2">
      <c r="A53" s="29" t="s">
        <v>18</v>
      </c>
      <c r="B53" s="30"/>
      <c r="C53" s="12">
        <f>D48*D49</f>
        <v>0</v>
      </c>
      <c r="D53" s="12"/>
      <c r="E53" s="3"/>
      <c r="F53" s="3"/>
    </row>
    <row r="54" spans="1:6" x14ac:dyDescent="0.2">
      <c r="A54" s="11" t="s">
        <v>19</v>
      </c>
      <c r="B54" s="30"/>
      <c r="C54" s="12"/>
      <c r="D54" s="12"/>
    </row>
    <row r="55" spans="1:6" ht="3" customHeight="1" x14ac:dyDescent="0.2">
      <c r="A55" s="24" t="s">
        <v>13</v>
      </c>
      <c r="B55" s="25"/>
      <c r="C55" s="26"/>
      <c r="D55" s="12"/>
    </row>
    <row r="56" spans="1:6" x14ac:dyDescent="0.2">
      <c r="A56" s="10" t="s">
        <v>20</v>
      </c>
      <c r="B56" s="31"/>
      <c r="C56" s="32">
        <f>SUM(C51:C55)</f>
        <v>0</v>
      </c>
      <c r="D56" s="12"/>
      <c r="E56" s="3"/>
    </row>
  </sheetData>
  <sheetProtection algorithmName="SHA-512" hashValue="9yMR8BjgjY62erCtL2dSQmlArNl0CGKsV8v5rDmvRCkKu1+wn2M07lNmwoFi6Ebd+YyPhyVqO0WO13sMTemIeQ==" saltValue="UrATqtYphyQ3WwJhJDl3bQ==" spinCount="100000" sheet="1" insertRows="0"/>
  <mergeCells count="6">
    <mergeCell ref="F1:F2"/>
    <mergeCell ref="A1:A2"/>
    <mergeCell ref="B1:B2"/>
    <mergeCell ref="C1:C2"/>
    <mergeCell ref="D1:D2"/>
    <mergeCell ref="E1:E2"/>
  </mergeCells>
  <conditionalFormatting sqref="A48:D48 A50:D50 A1:F2 A13:F40 A43:F46">
    <cfRule type="expression" dxfId="6" priority="7" stopIfTrue="1">
      <formula>(INDIRECT("RK1",0)="zondag")</formula>
    </cfRule>
  </conditionalFormatting>
  <conditionalFormatting sqref="A3:F12">
    <cfRule type="expression" dxfId="5" priority="6" stopIfTrue="1">
      <formula>(INDIRECT("RK1",0)="zondag")</formula>
    </cfRule>
  </conditionalFormatting>
  <conditionalFormatting sqref="B42:F42">
    <cfRule type="expression" dxfId="4" priority="5" stopIfTrue="1">
      <formula>(INDIRECT("RK1",0)="zondag")</formula>
    </cfRule>
  </conditionalFormatting>
  <conditionalFormatting sqref="B41:F41">
    <cfRule type="expression" dxfId="3" priority="4" stopIfTrue="1">
      <formula>(INDIRECT("RK1",0)="zondag")</formula>
    </cfRule>
  </conditionalFormatting>
  <conditionalFormatting sqref="A41">
    <cfRule type="expression" dxfId="2" priority="3" stopIfTrue="1">
      <formula>(INDIRECT("RK1",0)="zondag")</formula>
    </cfRule>
  </conditionalFormatting>
  <conditionalFormatting sqref="A42">
    <cfRule type="expression" dxfId="1" priority="2" stopIfTrue="1">
      <formula>(INDIRECT("RK1",0)="zondag")</formula>
    </cfRule>
  </conditionalFormatting>
  <pageMargins left="0.7" right="0.7" top="0.75" bottom="0.75" header="0.3" footer="0.3"/>
  <pageSetup paperSize="9" orientation="portrait" horizontalDpi="0" verticalDpi="0"/>
  <drawing r:id="rId1"/>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Tot</vt:lpstr>
      <vt:lpstr>Decl</vt:lpstr>
      <vt:lpstr>weekdag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2019-10-19T18:50:14Z</dcterms:created>
  <dcterms:modified xsi:type="dcterms:W3CDTF">2022-03-20T14:24:51Z</dcterms:modified>
</cp:coreProperties>
</file>